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1/03 Marzo/"/>
    </mc:Choice>
  </mc:AlternateContent>
  <xr:revisionPtr revIDLastSave="227" documentId="13_ncr:1_{53CFDEFE-E7CF-42F4-B47C-ECB99238D895}" xr6:coauthVersionLast="47" xr6:coauthVersionMax="47" xr10:uidLastSave="{3BC58287-E839-4B2E-AFBE-58C0CDFB33DF}"/>
  <bookViews>
    <workbookView xWindow="-120" yWindow="-120" windowWidth="20730" windowHeight="11160" tabRatio="721" xr2:uid="{AFD6B445-AE5E-47C6-B998-B95F4A761A7F}"/>
  </bookViews>
  <sheets>
    <sheet name="Anexo 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7" i="2" l="1"/>
  <c r="D134" i="2"/>
  <c r="C134" i="2"/>
  <c r="C84" i="2"/>
  <c r="D102" i="2"/>
  <c r="C102" i="2"/>
  <c r="D117" i="2" l="1"/>
  <c r="D84" i="2"/>
  <c r="D88" i="2" l="1"/>
  <c r="D105" i="2" s="1"/>
  <c r="D120" i="2" s="1"/>
  <c r="C88" i="2"/>
  <c r="C105" i="2" s="1"/>
  <c r="C120" i="2" s="1"/>
</calcChain>
</file>

<file path=xl/sharedStrings.xml><?xml version="1.0" encoding="utf-8"?>
<sst xmlns="http://schemas.openxmlformats.org/spreadsheetml/2006/main" count="118" uniqueCount="70">
  <si>
    <t>Índice</t>
  </si>
  <si>
    <t>CADIEM CASA DE BOLSA S.A.</t>
  </si>
  <si>
    <t>INFORME SOBRE PERSONAS VINCULADAS O RELACIONADAS</t>
  </si>
  <si>
    <r>
      <t>A)</t>
    </r>
    <r>
      <rPr>
        <b/>
        <sz val="7"/>
        <color theme="1"/>
        <rFont val="Museo Sans 100"/>
        <family val="3"/>
      </rPr>
      <t xml:space="preserve">   </t>
    </r>
    <r>
      <rPr>
        <b/>
        <sz val="11"/>
        <color theme="1"/>
        <rFont val="Museo Sans 100"/>
        <family val="3"/>
      </rPr>
      <t>PARTES VINCULADAS O RELACIONADAS</t>
    </r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</si>
  <si>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5810/17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</si>
  <si>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</si>
  <si>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Elías Miguel Gelay</t>
  </si>
  <si>
    <t>César Paredes Franco</t>
  </si>
  <si>
    <t>Gloria Ayala Person</t>
  </si>
  <si>
    <t>Liliana Meza</t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</si>
  <si>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</si>
  <si>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t>NO APLICA</t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</si>
  <si>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</si>
  <si>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</si>
  <si>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t>DIRECTORIO</t>
  </si>
  <si>
    <t>SÍNDICO</t>
  </si>
  <si>
    <t>Juana Galeano</t>
  </si>
  <si>
    <t>ADMINISTRACIÓN</t>
  </si>
  <si>
    <t>Myriam Celeste Silva</t>
  </si>
  <si>
    <t>Natalia Raquel Trinidad</t>
  </si>
  <si>
    <t>Roberto Acosta</t>
  </si>
  <si>
    <t>Rodrigo García</t>
  </si>
  <si>
    <t>Jorge Ugarte</t>
  </si>
  <si>
    <t>Viviana Cabrera</t>
  </si>
  <si>
    <t>Jessica Díaz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</si>
  <si>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</si>
  <si>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r>
      <rPr>
        <u/>
        <sz val="11"/>
        <color theme="1"/>
        <rFont val="Museo Sans 100"/>
        <family val="3"/>
      </rPr>
      <t>Miriam Concepción Ayala Vda. De Contreras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</si>
  <si>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u/>
        <sz val="11"/>
        <color theme="1"/>
        <rFont val="Museo Sans 100"/>
        <family val="3"/>
      </rPr>
      <t>Lucia Emilia Ayala Person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</si>
  <si>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b/>
        <u/>
        <sz val="11"/>
        <color theme="1"/>
        <rFont val="Museo Sans 100"/>
        <family val="3"/>
      </rPr>
      <t>A.2</t>
    </r>
    <r>
      <rPr>
        <u/>
        <sz val="11"/>
        <color theme="1"/>
        <rFont val="Museo Sans 100"/>
        <family val="3"/>
      </rPr>
      <t xml:space="preserve"> Inversiones de la sociedad en valores de otras empresas que representan más del 10% del activo de la sociedad</t>
    </r>
  </si>
  <si>
    <t>Nombre de la Empresa</t>
  </si>
  <si>
    <t>Monto de la Inversión</t>
  </si>
  <si>
    <t>Tipo de Valor</t>
  </si>
  <si>
    <t>Cadiem A.F.P.I.S.A.</t>
  </si>
  <si>
    <t>Acciones</t>
  </si>
  <si>
    <r>
      <rPr>
        <b/>
        <u/>
        <sz val="11"/>
        <color theme="1"/>
        <rFont val="Museo Sans 100"/>
        <family val="3"/>
      </rPr>
      <t xml:space="preserve">A.3 </t>
    </r>
    <r>
      <rPr>
        <u/>
        <sz val="11"/>
        <color theme="1"/>
        <rFont val="Museo Sans 100"/>
        <family val="3"/>
      </rPr>
      <t>Activos de la sociedad comprometidos en más del 20% en garantía de obligaciones de otra u otras empresas</t>
    </r>
  </si>
  <si>
    <t>Valor de los bienes gravados</t>
  </si>
  <si>
    <t>Tipo de bien o Valor</t>
  </si>
  <si>
    <t>Monto de la deuda garantizada</t>
  </si>
  <si>
    <r>
      <rPr>
        <b/>
        <sz val="11"/>
        <color theme="1"/>
        <rFont val="Museo Sans 100"/>
        <family val="3"/>
      </rPr>
      <t xml:space="preserve">A.4 </t>
    </r>
    <r>
      <rPr>
        <sz val="11"/>
        <color theme="1"/>
        <rFont val="Museo Sans 100"/>
        <family val="3"/>
      </rPr>
      <t xml:space="preserve">Vinculación por nivel de endeudamiento: </t>
    </r>
    <r>
      <rPr>
        <b/>
        <sz val="11"/>
        <color theme="1"/>
        <rFont val="Museo Sans 100"/>
        <family val="3"/>
      </rPr>
      <t>NO APLICABLE</t>
    </r>
  </si>
  <si>
    <r>
      <t>B)</t>
    </r>
    <r>
      <rPr>
        <b/>
        <sz val="7"/>
        <color theme="1"/>
        <rFont val="Museo Sans 100"/>
        <family val="3"/>
      </rPr>
      <t xml:space="preserve">   </t>
    </r>
    <r>
      <rPr>
        <b/>
        <sz val="11"/>
        <color theme="1"/>
        <rFont val="Museo Sans 100"/>
        <family val="3"/>
      </rPr>
      <t>SALDOS CON PARTES RELACIONADAS</t>
    </r>
  </si>
  <si>
    <t>ACTIVO</t>
  </si>
  <si>
    <t>Cuentas a Cobrar</t>
  </si>
  <si>
    <t>NOMBRE</t>
  </si>
  <si>
    <t>Cadiem AFPISA</t>
  </si>
  <si>
    <t>Elias Gelay</t>
  </si>
  <si>
    <t>Gloria Ayala</t>
  </si>
  <si>
    <t>César Paredes</t>
  </si>
  <si>
    <t>Natalia Trinidad</t>
  </si>
  <si>
    <t xml:space="preserve">TOTAL  </t>
  </si>
  <si>
    <t>PASIVO</t>
  </si>
  <si>
    <t>Cuentas por Pagar</t>
  </si>
  <si>
    <t>Myriam Silva</t>
  </si>
  <si>
    <t>INGRESOS</t>
  </si>
  <si>
    <t>Elias Miguel Gelay</t>
  </si>
  <si>
    <t xml:space="preserve">César Paredes </t>
  </si>
  <si>
    <t>Lucia Emilia Ayala Person</t>
  </si>
  <si>
    <t>TOTAL INGRESOS</t>
  </si>
  <si>
    <t>EGRESOS</t>
  </si>
  <si>
    <t>GASTOS</t>
  </si>
  <si>
    <t>Juana Pabla Galeano</t>
  </si>
  <si>
    <t>TOTAL GASTOS</t>
  </si>
  <si>
    <t>Myriam Concepción Ayala</t>
  </si>
  <si>
    <t>Participación
Patrimonio Neto</t>
  </si>
  <si>
    <t>ANEXO A</t>
  </si>
  <si>
    <t>13,09% de participación en el Capital</t>
  </si>
  <si>
    <t>13,30% de participación en el Capital</t>
  </si>
  <si>
    <t>13,44% de participación en el Capital</t>
  </si>
  <si>
    <t>AL 31/03/2021 y AL 31/03/2020</t>
  </si>
  <si>
    <t>Frederico Knaudt</t>
  </si>
  <si>
    <t>Maria Estela Ayala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</si>
</sst>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11"/>
      <color theme="1"/>
      <name val="Museo Sans 100"/>
      <family val="3"/>
    </font>
    <font>
      <b/>
      <sz val="11"/>
      <color theme="1"/>
      <name val="Museo Sans 100"/>
      <family val="3"/>
    </font>
    <font>
      <b/>
      <u/>
      <sz val="11"/>
      <color theme="1"/>
      <name val="Museo Sans 100"/>
      <family val="3"/>
    </font>
    <font>
      <b/>
      <sz val="7"/>
      <color theme="1"/>
      <name val="Museo Sans 100"/>
      <family val="3"/>
    </font>
    <font>
      <u/>
      <sz val="11"/>
      <color theme="1"/>
      <name val="Museo Sans 100"/>
      <family val="3"/>
    </font>
    <font>
      <b/>
      <sz val="11"/>
      <name val="Museo Sans 100"/>
      <family val="3"/>
    </font>
    <font>
      <sz val="10"/>
      <name val="Verdana"/>
      <family val="2"/>
    </font>
    <font>
      <sz val="11"/>
      <name val="Museo Sans 100"/>
      <family val="3"/>
    </font>
    <font>
      <u/>
      <sz val="11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3" applyFont="1"/>
    <xf numFmtId="0" fontId="4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6" xfId="0" applyFont="1" applyBorder="1"/>
    <xf numFmtId="0" fontId="4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4" xfId="0" applyFont="1" applyBorder="1"/>
    <xf numFmtId="41" fontId="4" fillId="0" borderId="11" xfId="1" applyFont="1" applyFill="1" applyBorder="1"/>
    <xf numFmtId="0" fontId="5" fillId="0" borderId="9" xfId="0" applyFont="1" applyBorder="1"/>
    <xf numFmtId="41" fontId="5" fillId="0" borderId="9" xfId="1" applyFont="1" applyBorder="1"/>
    <xf numFmtId="14" fontId="9" fillId="0" borderId="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41" fontId="4" fillId="0" borderId="11" xfId="1" applyFont="1" applyBorder="1" applyAlignment="1">
      <alignment horizontal="center" vertical="center"/>
    </xf>
    <xf numFmtId="41" fontId="4" fillId="0" borderId="11" xfId="4" applyFont="1" applyFill="1" applyBorder="1"/>
    <xf numFmtId="0" fontId="5" fillId="0" borderId="12" xfId="0" applyFont="1" applyBorder="1"/>
    <xf numFmtId="0" fontId="5" fillId="0" borderId="0" xfId="0" applyFont="1"/>
    <xf numFmtId="0" fontId="9" fillId="0" borderId="9" xfId="5" applyFont="1" applyBorder="1" applyAlignment="1">
      <alignment horizontal="center" vertical="center"/>
    </xf>
    <xf numFmtId="14" fontId="9" fillId="0" borderId="9" xfId="5" applyNumberFormat="1" applyFont="1" applyBorder="1" applyAlignment="1">
      <alignment horizontal="center" vertical="center"/>
    </xf>
    <xf numFmtId="41" fontId="11" fillId="0" borderId="10" xfId="1" quotePrefix="1" applyFont="1" applyFill="1" applyBorder="1" applyAlignment="1" applyProtection="1">
      <alignment horizontal="left" vertical="center"/>
    </xf>
    <xf numFmtId="41" fontId="11" fillId="0" borderId="11" xfId="1" quotePrefix="1" applyFont="1" applyFill="1" applyBorder="1" applyAlignment="1" applyProtection="1">
      <alignment horizontal="left" vertical="center"/>
    </xf>
    <xf numFmtId="41" fontId="11" fillId="0" borderId="11" xfId="1" applyFont="1" applyFill="1" applyBorder="1" applyAlignment="1" applyProtection="1">
      <alignment horizontal="left" vertical="center"/>
    </xf>
    <xf numFmtId="41" fontId="9" fillId="0" borderId="9" xfId="1" quotePrefix="1" applyFont="1" applyBorder="1" applyAlignment="1">
      <alignment horizontal="left" vertical="center"/>
    </xf>
    <xf numFmtId="41" fontId="9" fillId="0" borderId="9" xfId="1" quotePrefix="1" applyFont="1" applyBorder="1" applyAlignment="1">
      <alignment vertical="center"/>
    </xf>
    <xf numFmtId="41" fontId="9" fillId="0" borderId="9" xfId="1" quotePrefix="1" applyFont="1" applyBorder="1" applyAlignment="1">
      <alignment horizontal="center" vertical="center"/>
    </xf>
    <xf numFmtId="14" fontId="9" fillId="0" borderId="9" xfId="1" quotePrefix="1" applyNumberFormat="1" applyFont="1" applyBorder="1" applyAlignment="1">
      <alignment horizontal="center" vertical="center"/>
    </xf>
    <xf numFmtId="41" fontId="4" fillId="0" borderId="0" xfId="0" applyNumberFormat="1" applyFont="1"/>
    <xf numFmtId="0" fontId="4" fillId="0" borderId="12" xfId="0" applyFont="1" applyBorder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41" fontId="4" fillId="0" borderId="11" xfId="1" applyFont="1" applyBorder="1"/>
    <xf numFmtId="41" fontId="4" fillId="0" borderId="10" xfId="1" applyFont="1" applyFill="1" applyBorder="1" applyAlignment="1">
      <alignment horizontal="center" vertical="center"/>
    </xf>
    <xf numFmtId="41" fontId="4" fillId="0" borderId="11" xfId="1" applyFont="1" applyFill="1" applyBorder="1" applyAlignment="1">
      <alignment horizontal="center" vertical="center"/>
    </xf>
    <xf numFmtId="41" fontId="4" fillId="0" borderId="12" xfId="1" applyFont="1" applyFill="1" applyBorder="1" applyAlignment="1">
      <alignment horizontal="center" vertical="center"/>
    </xf>
    <xf numFmtId="41" fontId="4" fillId="0" borderId="12" xfId="1" applyFont="1" applyFill="1" applyBorder="1"/>
    <xf numFmtId="41" fontId="4" fillId="0" borderId="10" xfId="1" quotePrefix="1" applyFont="1" applyFill="1" applyBorder="1" applyAlignment="1">
      <alignment horizontal="left" vertical="center"/>
    </xf>
    <xf numFmtId="41" fontId="4" fillId="0" borderId="11" xfId="1" quotePrefix="1" applyFont="1" applyFill="1" applyBorder="1" applyAlignment="1">
      <alignment horizontal="left" vertical="center"/>
    </xf>
    <xf numFmtId="41" fontId="4" fillId="0" borderId="11" xfId="1" applyFont="1" applyFill="1" applyBorder="1" applyAlignment="1">
      <alignment horizontal="left" vertical="center"/>
    </xf>
    <xf numFmtId="41" fontId="4" fillId="0" borderId="11" xfId="6" applyFont="1" applyFill="1" applyBorder="1" applyAlignment="1">
      <alignment horizontal="left" vertical="center"/>
    </xf>
    <xf numFmtId="41" fontId="4" fillId="0" borderId="11" xfId="1" quotePrefix="1" applyFont="1" applyFill="1" applyBorder="1" applyAlignment="1" applyProtection="1">
      <alignment vertical="center"/>
    </xf>
    <xf numFmtId="41" fontId="11" fillId="0" borderId="11" xfId="1" quotePrefix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1" fontId="4" fillId="0" borderId="0" xfId="1" applyFont="1"/>
    <xf numFmtId="0" fontId="4" fillId="0" borderId="11" xfId="0" applyFont="1" applyBorder="1"/>
    <xf numFmtId="41" fontId="5" fillId="0" borderId="12" xfId="1" applyFont="1" applyBorder="1"/>
    <xf numFmtId="41" fontId="4" fillId="0" borderId="5" xfId="1" applyFont="1" applyBorder="1"/>
    <xf numFmtId="41" fontId="4" fillId="0" borderId="5" xfId="1" applyFont="1" applyFill="1" applyBorder="1"/>
    <xf numFmtId="41" fontId="4" fillId="2" borderId="11" xfId="1" applyFont="1" applyFill="1" applyBorder="1"/>
    <xf numFmtId="41" fontId="4" fillId="2" borderId="4" xfId="1" applyFont="1" applyFill="1" applyBorder="1"/>
    <xf numFmtId="41" fontId="11" fillId="0" borderId="11" xfId="1" quotePrefix="1" applyFont="1" applyBorder="1" applyAlignment="1">
      <alignment horizontal="left" vertical="center"/>
    </xf>
    <xf numFmtId="41" fontId="11" fillId="0" borderId="6" xfId="1" applyFont="1" applyBorder="1" applyAlignment="1">
      <alignment vertical="center"/>
    </xf>
    <xf numFmtId="41" fontId="4" fillId="0" borderId="12" xfId="1" applyFont="1" applyBorder="1"/>
    <xf numFmtId="41" fontId="11" fillId="0" borderId="1" xfId="1" quotePrefix="1" applyFont="1" applyBorder="1" applyAlignment="1">
      <alignment horizontal="left" vertical="center"/>
    </xf>
    <xf numFmtId="9" fontId="4" fillId="0" borderId="8" xfId="2" applyNumberFormat="1" applyFont="1" applyBorder="1" applyAlignment="1">
      <alignment horizontal="center" vertical="center" wrapText="1"/>
    </xf>
    <xf numFmtId="41" fontId="4" fillId="0" borderId="7" xfId="1" applyFont="1" applyBorder="1" applyAlignment="1">
      <alignment horizontal="left" vertical="center"/>
    </xf>
  </cellXfs>
  <cellStyles count="8">
    <cellStyle name="Hipervínculo" xfId="3" builtinId="8"/>
    <cellStyle name="Millares [0]" xfId="1" builtinId="6"/>
    <cellStyle name="Millares [0] 2" xfId="6" xr:uid="{0315B037-4F85-4DF6-9918-2547FCBA9C78}"/>
    <cellStyle name="Millares [0] 3" xfId="4" xr:uid="{EAB81E10-2C1C-46D1-A02F-66CC65489A28}"/>
    <cellStyle name="Millares [0] 4" xfId="7" xr:uid="{48EF827B-62A1-4348-B19D-780CE13F1E47}"/>
    <cellStyle name="Normal" xfId="0" builtinId="0"/>
    <cellStyle name="Normal 11" xfId="5" xr:uid="{72AAA6B5-3E3B-4122-96C6-EFC79D1542AD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D1C4-9E4D-4092-A7C9-1EAAC1FEDDE2}">
  <sheetPr>
    <pageSetUpPr fitToPage="1"/>
  </sheetPr>
  <dimension ref="A1:H134"/>
  <sheetViews>
    <sheetView showGridLines="0" tabSelected="1" zoomScaleNormal="100" workbookViewId="0">
      <selection activeCell="E124" sqref="E124"/>
    </sheetView>
  </sheetViews>
  <sheetFormatPr baseColWidth="10" defaultColWidth="11.42578125" defaultRowHeight="15" x14ac:dyDescent="0.25"/>
  <cols>
    <col min="1" max="1" width="2.85546875" style="2" customWidth="1"/>
    <col min="2" max="2" width="28.85546875" style="2" customWidth="1"/>
    <col min="3" max="3" width="21.7109375" style="2" customWidth="1"/>
    <col min="4" max="4" width="18.28515625" style="2" customWidth="1"/>
    <col min="5" max="5" width="15.140625" style="2" bestFit="1" customWidth="1"/>
    <col min="6" max="6" width="28.5703125" style="2" bestFit="1" customWidth="1"/>
    <col min="7" max="7" width="15.7109375" style="2" bestFit="1" customWidth="1"/>
    <col min="8" max="8" width="14.7109375" style="2" bestFit="1" customWidth="1"/>
    <col min="9" max="9" width="14.28515625" style="2" customWidth="1"/>
    <col min="10" max="16384" width="11.42578125" style="2"/>
  </cols>
  <sheetData>
    <row r="1" spans="1:8" x14ac:dyDescent="0.25">
      <c r="A1" s="1" t="s">
        <v>0</v>
      </c>
    </row>
    <row r="2" spans="1:8" x14ac:dyDescent="0.25">
      <c r="B2" s="60" t="s">
        <v>1</v>
      </c>
      <c r="C2" s="60"/>
      <c r="D2" s="60"/>
      <c r="E2" s="60"/>
      <c r="F2" s="60"/>
      <c r="G2" s="60"/>
      <c r="H2" s="60"/>
    </row>
    <row r="3" spans="1:8" x14ac:dyDescent="0.25">
      <c r="B3" s="61" t="s">
        <v>63</v>
      </c>
      <c r="C3" s="61"/>
      <c r="D3" s="61"/>
      <c r="E3" s="61"/>
      <c r="F3" s="61"/>
      <c r="G3" s="61"/>
      <c r="H3" s="61"/>
    </row>
    <row r="4" spans="1:8" x14ac:dyDescent="0.25">
      <c r="B4" s="60" t="s">
        <v>2</v>
      </c>
      <c r="C4" s="60"/>
      <c r="D4" s="60"/>
      <c r="E4" s="60"/>
      <c r="F4" s="60"/>
      <c r="G4" s="60"/>
      <c r="H4" s="60"/>
    </row>
    <row r="6" spans="1:8" x14ac:dyDescent="0.25">
      <c r="B6" s="56" t="s">
        <v>3</v>
      </c>
      <c r="C6" s="56"/>
      <c r="D6" s="56"/>
      <c r="E6" s="56"/>
      <c r="F6" s="56"/>
      <c r="G6" s="56"/>
      <c r="H6" s="56"/>
    </row>
    <row r="8" spans="1:8" x14ac:dyDescent="0.25">
      <c r="B8" s="3" t="s">
        <v>4</v>
      </c>
    </row>
    <row r="9" spans="1:8" x14ac:dyDescent="0.25">
      <c r="B9" s="62" t="s">
        <v>5</v>
      </c>
      <c r="C9" s="62"/>
      <c r="D9" s="62"/>
      <c r="E9" s="62"/>
      <c r="F9" s="62"/>
      <c r="G9" s="62"/>
      <c r="H9" s="62"/>
    </row>
    <row r="10" spans="1:8" x14ac:dyDescent="0.25">
      <c r="B10" s="62"/>
      <c r="C10" s="62"/>
      <c r="D10" s="62"/>
      <c r="E10" s="62"/>
      <c r="F10" s="62"/>
      <c r="G10" s="62"/>
      <c r="H10" s="62"/>
    </row>
    <row r="11" spans="1:8" x14ac:dyDescent="0.25">
      <c r="B11" s="4"/>
      <c r="C11" s="4"/>
      <c r="D11" s="4"/>
      <c r="E11" s="4"/>
      <c r="F11" s="4"/>
      <c r="G11" s="4"/>
      <c r="H11" s="4"/>
    </row>
    <row r="12" spans="1:8" x14ac:dyDescent="0.25">
      <c r="B12" s="2" t="s">
        <v>6</v>
      </c>
      <c r="C12" s="2" t="s">
        <v>64</v>
      </c>
    </row>
    <row r="13" spans="1:8" x14ac:dyDescent="0.25">
      <c r="B13" s="2" t="s">
        <v>7</v>
      </c>
      <c r="C13" s="2" t="s">
        <v>64</v>
      </c>
    </row>
    <row r="14" spans="1:8" x14ac:dyDescent="0.25">
      <c r="B14" s="2" t="s">
        <v>8</v>
      </c>
      <c r="C14" s="2" t="s">
        <v>65</v>
      </c>
    </row>
    <row r="15" spans="1:8" x14ac:dyDescent="0.25">
      <c r="B15" s="2" t="s">
        <v>9</v>
      </c>
      <c r="C15" s="2" t="s">
        <v>66</v>
      </c>
    </row>
    <row r="17" spans="2:8" x14ac:dyDescent="0.25">
      <c r="B17" s="58" t="s">
        <v>10</v>
      </c>
      <c r="C17" s="58"/>
      <c r="D17" s="58"/>
      <c r="E17" s="58"/>
      <c r="F17" s="58"/>
      <c r="G17" s="58"/>
      <c r="H17" s="58"/>
    </row>
    <row r="18" spans="2:8" x14ac:dyDescent="0.25">
      <c r="B18" s="58"/>
      <c r="C18" s="58"/>
      <c r="D18" s="58"/>
      <c r="E18" s="58"/>
      <c r="F18" s="58"/>
      <c r="G18" s="58"/>
      <c r="H18" s="58"/>
    </row>
    <row r="20" spans="2:8" x14ac:dyDescent="0.25">
      <c r="B20" s="56" t="s">
        <v>11</v>
      </c>
      <c r="C20" s="56"/>
      <c r="D20" s="56"/>
      <c r="E20" s="56"/>
      <c r="F20" s="56"/>
      <c r="G20" s="56"/>
      <c r="H20" s="56"/>
    </row>
    <row r="22" spans="2:8" x14ac:dyDescent="0.25">
      <c r="B22" s="58" t="s">
        <v>12</v>
      </c>
      <c r="C22" s="58"/>
      <c r="D22" s="58"/>
      <c r="E22" s="58"/>
      <c r="F22" s="58"/>
      <c r="G22" s="58"/>
      <c r="H22" s="58"/>
    </row>
    <row r="23" spans="2:8" x14ac:dyDescent="0.25">
      <c r="B23" s="58"/>
      <c r="C23" s="58"/>
      <c r="D23" s="58"/>
      <c r="E23" s="58"/>
      <c r="F23" s="58"/>
      <c r="G23" s="58"/>
      <c r="H23" s="58"/>
    </row>
    <row r="25" spans="2:8" x14ac:dyDescent="0.25">
      <c r="B25" s="2" t="s">
        <v>6</v>
      </c>
    </row>
    <row r="26" spans="2:8" x14ac:dyDescent="0.25">
      <c r="B26" s="2" t="s">
        <v>7</v>
      </c>
    </row>
    <row r="27" spans="2:8" x14ac:dyDescent="0.25">
      <c r="B27" s="2" t="s">
        <v>8</v>
      </c>
    </row>
    <row r="28" spans="2:8" x14ac:dyDescent="0.25">
      <c r="B28" s="2" t="s">
        <v>9</v>
      </c>
    </row>
    <row r="30" spans="2:8" x14ac:dyDescent="0.25">
      <c r="B30" s="58" t="s">
        <v>13</v>
      </c>
      <c r="C30" s="58"/>
      <c r="D30" s="58"/>
      <c r="E30" s="58"/>
      <c r="F30" s="58"/>
      <c r="G30" s="58"/>
      <c r="H30" s="58"/>
    </row>
    <row r="31" spans="2:8" x14ac:dyDescent="0.25">
      <c r="B31" s="58"/>
      <c r="C31" s="58"/>
      <c r="D31" s="58"/>
      <c r="E31" s="58"/>
      <c r="F31" s="58"/>
      <c r="G31" s="58"/>
      <c r="H31" s="58"/>
    </row>
    <row r="33" spans="2:2" x14ac:dyDescent="0.25">
      <c r="B33" s="3" t="s">
        <v>14</v>
      </c>
    </row>
    <row r="34" spans="2:2" x14ac:dyDescent="0.25">
      <c r="B34" s="2" t="s">
        <v>6</v>
      </c>
    </row>
    <row r="35" spans="2:2" x14ac:dyDescent="0.25">
      <c r="B35" s="2" t="s">
        <v>7</v>
      </c>
    </row>
    <row r="36" spans="2:2" x14ac:dyDescent="0.25">
      <c r="B36" s="2" t="s">
        <v>8</v>
      </c>
    </row>
    <row r="38" spans="2:2" x14ac:dyDescent="0.25">
      <c r="B38" s="5" t="s">
        <v>15</v>
      </c>
    </row>
    <row r="39" spans="2:2" x14ac:dyDescent="0.25">
      <c r="B39" s="6" t="s">
        <v>16</v>
      </c>
    </row>
    <row r="41" spans="2:2" x14ac:dyDescent="0.25">
      <c r="B41" s="5" t="s">
        <v>17</v>
      </c>
    </row>
    <row r="42" spans="2:2" x14ac:dyDescent="0.25">
      <c r="B42" s="38" t="s">
        <v>18</v>
      </c>
    </row>
    <row r="43" spans="2:2" x14ac:dyDescent="0.25">
      <c r="B43" s="37" t="s">
        <v>19</v>
      </c>
    </row>
    <row r="44" spans="2:2" x14ac:dyDescent="0.25">
      <c r="B44" s="37" t="s">
        <v>20</v>
      </c>
    </row>
    <row r="45" spans="2:2" x14ac:dyDescent="0.25">
      <c r="B45" s="37" t="s">
        <v>21</v>
      </c>
    </row>
    <row r="46" spans="2:2" x14ac:dyDescent="0.25">
      <c r="B46" s="37" t="s">
        <v>22</v>
      </c>
    </row>
    <row r="47" spans="2:2" x14ac:dyDescent="0.25">
      <c r="B47" s="37" t="s">
        <v>23</v>
      </c>
    </row>
    <row r="48" spans="2:2" x14ac:dyDescent="0.25">
      <c r="B48" s="37" t="s">
        <v>24</v>
      </c>
    </row>
    <row r="50" spans="2:8" x14ac:dyDescent="0.25">
      <c r="B50" s="7" t="s">
        <v>25</v>
      </c>
    </row>
    <row r="52" spans="2:8" x14ac:dyDescent="0.25">
      <c r="B52" s="59" t="s">
        <v>26</v>
      </c>
      <c r="C52" s="59"/>
      <c r="D52" s="59"/>
      <c r="E52" s="59"/>
      <c r="F52" s="59"/>
      <c r="G52" s="59"/>
      <c r="H52" s="59"/>
    </row>
    <row r="53" spans="2:8" x14ac:dyDescent="0.25">
      <c r="B53" s="59"/>
      <c r="C53" s="59"/>
      <c r="D53" s="59"/>
      <c r="E53" s="59"/>
      <c r="F53" s="59"/>
      <c r="G53" s="59"/>
      <c r="H53" s="59"/>
    </row>
    <row r="55" spans="2:8" x14ac:dyDescent="0.25">
      <c r="B55" s="59" t="s">
        <v>27</v>
      </c>
      <c r="C55" s="59"/>
      <c r="D55" s="59"/>
      <c r="E55" s="59"/>
      <c r="F55" s="59"/>
      <c r="G55" s="59"/>
      <c r="H55" s="59"/>
    </row>
    <row r="56" spans="2:8" x14ac:dyDescent="0.25">
      <c r="B56" s="59"/>
      <c r="C56" s="59"/>
      <c r="D56" s="59"/>
      <c r="E56" s="59"/>
      <c r="F56" s="59"/>
      <c r="G56" s="59"/>
      <c r="H56" s="59"/>
    </row>
    <row r="58" spans="2:8" s="8" customFormat="1" ht="33.75" customHeight="1" x14ac:dyDescent="0.25">
      <c r="B58" s="50" t="s">
        <v>28</v>
      </c>
      <c r="C58" s="51"/>
      <c r="D58" s="51"/>
      <c r="E58" s="52"/>
    </row>
    <row r="59" spans="2:8" s="12" customFormat="1" ht="45" x14ac:dyDescent="0.25">
      <c r="B59" s="9" t="s">
        <v>29</v>
      </c>
      <c r="C59" s="10" t="s">
        <v>30</v>
      </c>
      <c r="D59" s="10" t="s">
        <v>31</v>
      </c>
      <c r="E59" s="11" t="s">
        <v>62</v>
      </c>
    </row>
    <row r="60" spans="2:8" x14ac:dyDescent="0.25">
      <c r="B60" s="13" t="s">
        <v>32</v>
      </c>
      <c r="C60" s="75">
        <v>4762300000</v>
      </c>
      <c r="D60" s="14" t="s">
        <v>33</v>
      </c>
      <c r="E60" s="74">
        <v>0.82</v>
      </c>
      <c r="H60" s="35"/>
    </row>
    <row r="62" spans="2:8" ht="38.25" customHeight="1" x14ac:dyDescent="0.25">
      <c r="B62" s="50" t="s">
        <v>34</v>
      </c>
      <c r="C62" s="51"/>
      <c r="D62" s="51"/>
      <c r="E62" s="52"/>
    </row>
    <row r="63" spans="2:8" ht="45" x14ac:dyDescent="0.25">
      <c r="B63" s="9" t="s">
        <v>29</v>
      </c>
      <c r="C63" s="10" t="s">
        <v>35</v>
      </c>
      <c r="D63" s="10" t="s">
        <v>36</v>
      </c>
      <c r="E63" s="11" t="s">
        <v>37</v>
      </c>
    </row>
    <row r="64" spans="2:8" x14ac:dyDescent="0.25">
      <c r="B64" s="53" t="s">
        <v>11</v>
      </c>
      <c r="C64" s="54"/>
      <c r="D64" s="54"/>
      <c r="E64" s="55"/>
    </row>
    <row r="66" spans="2:8" x14ac:dyDescent="0.25">
      <c r="B66" s="2" t="s">
        <v>38</v>
      </c>
    </row>
    <row r="68" spans="2:8" x14ac:dyDescent="0.25">
      <c r="B68" s="56" t="s">
        <v>39</v>
      </c>
      <c r="C68" s="56"/>
      <c r="D68" s="56"/>
      <c r="E68" s="56"/>
      <c r="F68" s="56"/>
      <c r="G68" s="56"/>
      <c r="H68" s="56"/>
    </row>
    <row r="69" spans="2:8" x14ac:dyDescent="0.25">
      <c r="B69" s="57" t="s">
        <v>67</v>
      </c>
      <c r="C69" s="57"/>
      <c r="D69" s="57"/>
      <c r="E69" s="57"/>
    </row>
    <row r="70" spans="2:8" x14ac:dyDescent="0.25">
      <c r="B70" s="7" t="s">
        <v>40</v>
      </c>
    </row>
    <row r="71" spans="2:8" x14ac:dyDescent="0.25">
      <c r="B71" s="2" t="s">
        <v>41</v>
      </c>
    </row>
    <row r="72" spans="2:8" x14ac:dyDescent="0.25">
      <c r="B72" s="15" t="s">
        <v>42</v>
      </c>
      <c r="C72" s="20">
        <v>44286</v>
      </c>
      <c r="D72" s="20">
        <v>43921</v>
      </c>
    </row>
    <row r="73" spans="2:8" x14ac:dyDescent="0.25">
      <c r="B73" s="16" t="s">
        <v>43</v>
      </c>
      <c r="C73" s="68">
        <v>677300453.9734</v>
      </c>
      <c r="D73" s="40">
        <v>168578569</v>
      </c>
    </row>
    <row r="74" spans="2:8" x14ac:dyDescent="0.25">
      <c r="B74" s="16" t="s">
        <v>44</v>
      </c>
      <c r="C74" s="68">
        <v>23590</v>
      </c>
      <c r="D74" s="17">
        <v>35000000</v>
      </c>
    </row>
    <row r="75" spans="2:8" x14ac:dyDescent="0.25">
      <c r="B75" s="16" t="s">
        <v>45</v>
      </c>
      <c r="C75" s="68">
        <v>51300000</v>
      </c>
      <c r="D75" s="17">
        <v>50488720</v>
      </c>
    </row>
    <row r="76" spans="2:8" x14ac:dyDescent="0.25">
      <c r="B76" s="16" t="s">
        <v>46</v>
      </c>
      <c r="C76" s="68">
        <v>50000000</v>
      </c>
      <c r="D76" s="17">
        <v>0</v>
      </c>
    </row>
    <row r="77" spans="2:8" x14ac:dyDescent="0.25">
      <c r="B77" s="16" t="s">
        <v>20</v>
      </c>
      <c r="C77" s="68">
        <v>800000</v>
      </c>
      <c r="D77" s="17">
        <v>17333278</v>
      </c>
    </row>
    <row r="78" spans="2:8" x14ac:dyDescent="0.25">
      <c r="B78" s="16" t="s">
        <v>18</v>
      </c>
      <c r="C78" s="68">
        <v>1267924</v>
      </c>
      <c r="D78" s="17">
        <v>14219619</v>
      </c>
    </row>
    <row r="79" spans="2:8" x14ac:dyDescent="0.25">
      <c r="B79" s="16" t="s">
        <v>24</v>
      </c>
      <c r="C79" s="68">
        <v>450000</v>
      </c>
      <c r="D79" s="17">
        <v>10388298</v>
      </c>
    </row>
    <row r="80" spans="2:8" x14ac:dyDescent="0.25">
      <c r="B80" s="16" t="s">
        <v>21</v>
      </c>
      <c r="C80" s="68">
        <v>5214667</v>
      </c>
      <c r="D80" s="17">
        <v>8185528</v>
      </c>
    </row>
    <row r="81" spans="2:4" x14ac:dyDescent="0.25">
      <c r="B81" s="16" t="s">
        <v>47</v>
      </c>
      <c r="C81" s="68">
        <v>552460</v>
      </c>
      <c r="D81" s="17">
        <v>0</v>
      </c>
    </row>
    <row r="82" spans="2:4" x14ac:dyDescent="0.25">
      <c r="B82" s="16" t="s">
        <v>23</v>
      </c>
      <c r="C82" s="69">
        <v>110500</v>
      </c>
      <c r="D82" s="17">
        <v>113020</v>
      </c>
    </row>
    <row r="83" spans="2:4" x14ac:dyDescent="0.25">
      <c r="B83" s="36" t="s">
        <v>68</v>
      </c>
      <c r="C83" s="68">
        <v>400000</v>
      </c>
      <c r="D83" s="43">
        <v>0</v>
      </c>
    </row>
    <row r="84" spans="2:4" x14ac:dyDescent="0.25">
      <c r="B84" s="18" t="s">
        <v>48</v>
      </c>
      <c r="C84" s="19">
        <f>SUM(C73:C83)</f>
        <v>787419594.9734</v>
      </c>
      <c r="D84" s="19">
        <f>SUM(D73:D82)</f>
        <v>304307032</v>
      </c>
    </row>
    <row r="86" spans="2:4" x14ac:dyDescent="0.25">
      <c r="B86" s="7" t="s">
        <v>49</v>
      </c>
    </row>
    <row r="87" spans="2:4" x14ac:dyDescent="0.25">
      <c r="B87" s="2" t="s">
        <v>50</v>
      </c>
    </row>
    <row r="88" spans="2:4" x14ac:dyDescent="0.25">
      <c r="B88" s="15" t="s">
        <v>42</v>
      </c>
      <c r="C88" s="20">
        <f>+C72</f>
        <v>44286</v>
      </c>
      <c r="D88" s="20">
        <f>+D72</f>
        <v>43921</v>
      </c>
    </row>
    <row r="89" spans="2:4" x14ac:dyDescent="0.25">
      <c r="B89" s="64" t="s">
        <v>46</v>
      </c>
      <c r="C89" s="66">
        <v>30422647</v>
      </c>
      <c r="D89" s="41">
        <v>29333333</v>
      </c>
    </row>
    <row r="90" spans="2:4" x14ac:dyDescent="0.25">
      <c r="B90" s="64" t="s">
        <v>44</v>
      </c>
      <c r="C90" s="66">
        <v>30422647</v>
      </c>
      <c r="D90" s="41">
        <v>29333333</v>
      </c>
    </row>
    <row r="91" spans="2:4" x14ac:dyDescent="0.25">
      <c r="B91" s="64" t="s">
        <v>45</v>
      </c>
      <c r="C91" s="66">
        <v>15755980</v>
      </c>
      <c r="D91" s="41">
        <v>14666667</v>
      </c>
    </row>
    <row r="92" spans="2:4" x14ac:dyDescent="0.25">
      <c r="B92" s="64" t="s">
        <v>22</v>
      </c>
      <c r="C92" s="67">
        <v>10875000</v>
      </c>
      <c r="D92" s="22">
        <v>10065000</v>
      </c>
    </row>
    <row r="93" spans="2:4" x14ac:dyDescent="0.25">
      <c r="B93" s="64" t="s">
        <v>20</v>
      </c>
      <c r="C93" s="67">
        <v>19428738</v>
      </c>
      <c r="D93" s="41">
        <v>16025000</v>
      </c>
    </row>
    <row r="94" spans="2:4" x14ac:dyDescent="0.25">
      <c r="B94" s="64" t="s">
        <v>18</v>
      </c>
      <c r="C94" s="67">
        <v>17032445</v>
      </c>
      <c r="D94" s="41">
        <v>13045000</v>
      </c>
    </row>
    <row r="95" spans="2:4" x14ac:dyDescent="0.25">
      <c r="B95" s="64" t="s">
        <v>24</v>
      </c>
      <c r="C95" s="67">
        <v>11625167</v>
      </c>
      <c r="D95" s="17">
        <v>11625167</v>
      </c>
    </row>
    <row r="96" spans="2:4" x14ac:dyDescent="0.25">
      <c r="B96" s="64" t="s">
        <v>21</v>
      </c>
      <c r="C96" s="67">
        <v>6388247</v>
      </c>
      <c r="D96" s="23">
        <v>8703333</v>
      </c>
    </row>
    <row r="97" spans="2:5" x14ac:dyDescent="0.25">
      <c r="B97" s="64" t="s">
        <v>47</v>
      </c>
      <c r="C97" s="67">
        <v>60530673</v>
      </c>
      <c r="D97" s="23">
        <v>28022371</v>
      </c>
    </row>
    <row r="98" spans="2:5" x14ac:dyDescent="0.25">
      <c r="B98" s="64" t="s">
        <v>23</v>
      </c>
      <c r="C98" s="17">
        <v>9326167</v>
      </c>
      <c r="D98" s="23">
        <v>5287374</v>
      </c>
    </row>
    <row r="99" spans="2:5" x14ac:dyDescent="0.25">
      <c r="B99" s="21" t="s">
        <v>9</v>
      </c>
      <c r="C99" s="39">
        <v>8857416</v>
      </c>
      <c r="D99" s="23">
        <v>0</v>
      </c>
    </row>
    <row r="100" spans="2:5" x14ac:dyDescent="0.25">
      <c r="B100" s="64" t="s">
        <v>61</v>
      </c>
      <c r="C100" s="17">
        <v>28372800</v>
      </c>
      <c r="D100" s="41">
        <v>0</v>
      </c>
    </row>
    <row r="101" spans="2:5" x14ac:dyDescent="0.25">
      <c r="B101" s="36" t="s">
        <v>68</v>
      </c>
      <c r="C101" s="43">
        <v>473035</v>
      </c>
      <c r="D101" s="42">
        <v>0</v>
      </c>
    </row>
    <row r="102" spans="2:5" x14ac:dyDescent="0.25">
      <c r="B102" s="24" t="s">
        <v>48</v>
      </c>
      <c r="C102" s="65">
        <f>SUM(C89:C101)</f>
        <v>249510962</v>
      </c>
      <c r="D102" s="65">
        <f>SUM(D89:D101)</f>
        <v>166106578</v>
      </c>
      <c r="E102" s="63"/>
    </row>
    <row r="104" spans="2:5" x14ac:dyDescent="0.25">
      <c r="B104" s="25" t="s">
        <v>52</v>
      </c>
    </row>
    <row r="105" spans="2:5" x14ac:dyDescent="0.25">
      <c r="B105" s="26" t="s">
        <v>52</v>
      </c>
      <c r="C105" s="27">
        <f>+C88</f>
        <v>44286</v>
      </c>
      <c r="D105" s="27">
        <f>+D88</f>
        <v>43921</v>
      </c>
    </row>
    <row r="106" spans="2:5" x14ac:dyDescent="0.25">
      <c r="B106" s="28" t="s">
        <v>32</v>
      </c>
      <c r="C106" s="73">
        <v>1842401199</v>
      </c>
      <c r="D106" s="44">
        <v>652839160</v>
      </c>
    </row>
    <row r="107" spans="2:5" x14ac:dyDescent="0.25">
      <c r="B107" s="29" t="s">
        <v>8</v>
      </c>
      <c r="C107" s="68">
        <v>0</v>
      </c>
      <c r="D107" s="45">
        <v>5599782</v>
      </c>
    </row>
    <row r="108" spans="2:5" x14ac:dyDescent="0.25">
      <c r="B108" s="29" t="s">
        <v>53</v>
      </c>
      <c r="C108" s="68">
        <v>0</v>
      </c>
      <c r="D108" s="39">
        <v>5558175</v>
      </c>
    </row>
    <row r="109" spans="2:5" x14ac:dyDescent="0.25">
      <c r="B109" s="29" t="s">
        <v>54</v>
      </c>
      <c r="C109" s="68">
        <v>0</v>
      </c>
      <c r="D109" s="45">
        <v>4934045</v>
      </c>
    </row>
    <row r="110" spans="2:5" x14ac:dyDescent="0.25">
      <c r="B110" s="30" t="s">
        <v>20</v>
      </c>
      <c r="C110" s="35">
        <v>0</v>
      </c>
      <c r="D110" s="46">
        <v>870551</v>
      </c>
    </row>
    <row r="111" spans="2:5" x14ac:dyDescent="0.25">
      <c r="B111" s="29" t="s">
        <v>51</v>
      </c>
      <c r="C111" s="68">
        <v>0</v>
      </c>
      <c r="D111" s="46">
        <v>804030</v>
      </c>
    </row>
    <row r="112" spans="2:5" x14ac:dyDescent="0.25">
      <c r="B112" s="29" t="s">
        <v>47</v>
      </c>
      <c r="C112" s="68">
        <v>0</v>
      </c>
      <c r="D112" s="46">
        <v>631462</v>
      </c>
    </row>
    <row r="113" spans="2:4" x14ac:dyDescent="0.25">
      <c r="B113" s="30" t="s">
        <v>24</v>
      </c>
      <c r="C113" s="35">
        <v>0</v>
      </c>
      <c r="D113" s="46">
        <v>346895</v>
      </c>
    </row>
    <row r="114" spans="2:4" x14ac:dyDescent="0.25">
      <c r="B114" s="30" t="s">
        <v>55</v>
      </c>
      <c r="C114" s="35">
        <v>0</v>
      </c>
      <c r="D114" s="47">
        <v>305023</v>
      </c>
    </row>
    <row r="115" spans="2:4" x14ac:dyDescent="0.25">
      <c r="B115" s="29" t="s">
        <v>23</v>
      </c>
      <c r="C115" s="35">
        <v>0</v>
      </c>
      <c r="D115" s="46">
        <v>206788</v>
      </c>
    </row>
    <row r="116" spans="2:4" x14ac:dyDescent="0.25">
      <c r="B116" s="30" t="s">
        <v>21</v>
      </c>
      <c r="C116" s="35">
        <v>0</v>
      </c>
      <c r="D116" s="48">
        <v>184887</v>
      </c>
    </row>
    <row r="117" spans="2:4" x14ac:dyDescent="0.25">
      <c r="B117" s="31" t="s">
        <v>56</v>
      </c>
      <c r="C117" s="32">
        <f>SUM(C106:C116)</f>
        <v>1842401199</v>
      </c>
      <c r="D117" s="32">
        <f>SUM(D106:D116)</f>
        <v>672280798</v>
      </c>
    </row>
    <row r="119" spans="2:4" x14ac:dyDescent="0.25">
      <c r="B119" s="25" t="s">
        <v>57</v>
      </c>
    </row>
    <row r="120" spans="2:4" x14ac:dyDescent="0.25">
      <c r="B120" s="33" t="s">
        <v>58</v>
      </c>
      <c r="C120" s="34">
        <f>+C105</f>
        <v>44286</v>
      </c>
      <c r="D120" s="34">
        <f>+D105</f>
        <v>43921</v>
      </c>
    </row>
    <row r="121" spans="2:4" x14ac:dyDescent="0.25">
      <c r="B121" s="29" t="s">
        <v>53</v>
      </c>
      <c r="C121" s="39">
        <v>95333333</v>
      </c>
      <c r="D121" s="49">
        <v>121637933</v>
      </c>
    </row>
    <row r="122" spans="2:4" x14ac:dyDescent="0.25">
      <c r="B122" s="29" t="s">
        <v>54</v>
      </c>
      <c r="C122" s="70">
        <v>95333333</v>
      </c>
      <c r="D122" s="49">
        <v>121637933</v>
      </c>
    </row>
    <row r="123" spans="2:4" x14ac:dyDescent="0.25">
      <c r="B123" s="29" t="s">
        <v>9</v>
      </c>
      <c r="C123" s="70">
        <v>2779720</v>
      </c>
      <c r="D123" s="49">
        <v>16249316</v>
      </c>
    </row>
    <row r="124" spans="2:4" x14ac:dyDescent="0.25">
      <c r="B124" s="29" t="s">
        <v>8</v>
      </c>
      <c r="C124" s="70">
        <v>47666667</v>
      </c>
      <c r="D124" s="49">
        <v>65721267</v>
      </c>
    </row>
    <row r="125" spans="2:4" x14ac:dyDescent="0.25">
      <c r="B125" s="29" t="s">
        <v>51</v>
      </c>
      <c r="C125" s="70">
        <v>37375000</v>
      </c>
      <c r="D125" s="23">
        <v>25500000</v>
      </c>
    </row>
    <row r="126" spans="2:4" x14ac:dyDescent="0.25">
      <c r="B126" s="29" t="s">
        <v>47</v>
      </c>
      <c r="C126" s="39">
        <v>148356238</v>
      </c>
      <c r="D126" s="23">
        <v>93793247</v>
      </c>
    </row>
    <row r="127" spans="2:4" x14ac:dyDescent="0.25">
      <c r="B127" s="29" t="s">
        <v>23</v>
      </c>
      <c r="C127" s="39">
        <v>27917955</v>
      </c>
      <c r="D127" s="23">
        <v>41907693</v>
      </c>
    </row>
    <row r="128" spans="2:4" x14ac:dyDescent="0.25">
      <c r="B128" s="29" t="s">
        <v>20</v>
      </c>
      <c r="C128" s="17">
        <v>50375000</v>
      </c>
      <c r="D128" s="49">
        <v>28500000</v>
      </c>
    </row>
    <row r="129" spans="2:4" x14ac:dyDescent="0.25">
      <c r="B129" s="29" t="s">
        <v>22</v>
      </c>
      <c r="C129" s="39">
        <v>24375000</v>
      </c>
      <c r="D129" s="23">
        <v>22500000</v>
      </c>
    </row>
    <row r="130" spans="2:4" x14ac:dyDescent="0.25">
      <c r="B130" s="29" t="s">
        <v>24</v>
      </c>
      <c r="C130" s="39">
        <v>21816667</v>
      </c>
      <c r="D130" s="23">
        <v>37400000</v>
      </c>
    </row>
    <row r="131" spans="2:4" x14ac:dyDescent="0.25">
      <c r="B131" s="29" t="s">
        <v>21</v>
      </c>
      <c r="C131" s="39">
        <v>16333333</v>
      </c>
      <c r="D131" s="23">
        <v>28000000</v>
      </c>
    </row>
    <row r="132" spans="2:4" x14ac:dyDescent="0.25">
      <c r="B132" s="29" t="s">
        <v>59</v>
      </c>
      <c r="C132" s="39">
        <v>3900000</v>
      </c>
      <c r="D132" s="49">
        <v>3300000</v>
      </c>
    </row>
    <row r="133" spans="2:4" x14ac:dyDescent="0.25">
      <c r="B133" s="71" t="s">
        <v>69</v>
      </c>
      <c r="C133" s="72">
        <v>16385134</v>
      </c>
      <c r="D133" s="49">
        <v>0</v>
      </c>
    </row>
    <row r="134" spans="2:4" x14ac:dyDescent="0.25">
      <c r="B134" s="31" t="s">
        <v>60</v>
      </c>
      <c r="C134" s="32">
        <f>SUM(C121:C133)</f>
        <v>587947380</v>
      </c>
      <c r="D134" s="32">
        <f>SUM(D121:D133)</f>
        <v>606147389</v>
      </c>
    </row>
  </sheetData>
  <mergeCells count="16">
    <mergeCell ref="B17:H18"/>
    <mergeCell ref="B2:H2"/>
    <mergeCell ref="B3:H3"/>
    <mergeCell ref="B4:H4"/>
    <mergeCell ref="B6:H6"/>
    <mergeCell ref="B9:H10"/>
    <mergeCell ref="B62:E62"/>
    <mergeCell ref="B64:E64"/>
    <mergeCell ref="B68:H68"/>
    <mergeCell ref="B69:E69"/>
    <mergeCell ref="B20:H20"/>
    <mergeCell ref="B22:H23"/>
    <mergeCell ref="B30:H31"/>
    <mergeCell ref="B52:H53"/>
    <mergeCell ref="B55:H56"/>
    <mergeCell ref="B58:E58"/>
  </mergeCells>
  <hyperlinks>
    <hyperlink ref="A1" location="ÍNDICE!A1" display="Indice" xr:uid="{ABACC24F-1A69-47C0-A9B0-FE93A9A8C554}"/>
  </hyperlinks>
  <pageMargins left="0.25" right="0.25" top="0.75" bottom="0.75" header="0.3" footer="0.3"/>
  <pageSetup paperSize="9" scale="37" orientation="portrait" r:id="rId1"/>
  <ignoredErrors>
    <ignoredError sqref="C84:D84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FgGe73zPQOzKdE3JWisoSQlzGtufoDG4uBw0ZbATX4I=</DigestValue>
    </Reference>
    <Reference Type="http://www.w3.org/2000/09/xmldsig#Object" URI="#idOfficeObject">
      <DigestMethod Algorithm="http://www.w3.org/2001/04/xmlenc#sha256"/>
      <DigestValue>Mco2sj6Kv4S2+pHDmKbed2eG+MzGvSW7z045GCsDxZM=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uv+g4dZXOUYA/9riR+Qevu1ECN79hpirwhcWJ6nRrKE=</DigestValue>
    </Reference>
  </SignedInfo>
  <SignatureValue>j1esmfMekWNSApBuHYvAkxRwX1iK2ofE0Df/7qAv79SelpMr1nJGL1JYIB9MPZnoB0jVQ2nEh5m3
pWWYm0FTGHCBEvjzsiDntnIDlx5lakFQTdkeaWPtmcPtz6v2Fv77841SQz2BWk7nyaY08v+cR+Dn
4cRS5w+vpBqQcmSloTQw19Chebm6ZI7HZfNinGARA1lAXPbdWrx1o5Lco4cyjDL6PFBb5wFt035e
DTh1ehoHns97vqKsfJRRdpLMejRQul4AUehu/v5fyuWHrBbHskGxkSZD4VmhDiegndcD8Vlqd9qU
+but3hLVLKHgBzqoB9L4aCurd18OLhkTsbL77A==</SignatureValue>
  <KeyInfo>
    <X509Data>
      <X509Certificate>MIIH/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/uh7ianGCcoWbGrclgxpFgKfdJVCXZYOzyEd5r9kjL0uHoz0ijQXoosZJFjxPf1AmYKRygbzFHQ1bPb+pgBirFq5lkfQncdNAYNw64fyVmPdW6aT3MRaKa4g1ovjDLrx4pUmmlSsZPXBguI+surs7fcDNrcduAUuvksitpc7A91VEaBO3GST7c51R7Zzbwqk4c3AnrXCZP6k/4jlHSsuGlHQ0XP79s5z5FwhtDlMbLO7GYOpJB6Rk+RQ5EEQmYJ/y4sL0yNQhhOJOu59ugh+RJqVBoHt1HZLjpnnjWal+Z/4Nl138kGE21pNjYw+U53CXaQrdk/hAgMBAAGjggN8MIIDeDAMBgNVHRMBAf8EAjAAMA4GA1UdDwEB/wQEAwIF4DAqBgNVHSUBAf8EIDAeBggrBgEFBQcDAQYIKwYBBQUHAwIGCCsGAQUFBwMEMB0GA1UdDgQWBBQxinE+Tt60Z+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+DSONtq8+FIf6S/X4v8JklgWCb4jdp3wKKozUG3h363kyFf0hMU7MJb+gSyhbESnEkHARIKW+iMM1WKJFieSCbElxkGUpIrz/PtzZOCb14FRE2v9nFVBe41b+QBYhxOgO+KGCUQaIYQGKpdbtufruAmqYGX5+IqrAklqFnV3+RNQyf9c3XrjAsmArqBpnMeqBAsOt6GgGCtHJDvWjk+TB6WFo8a7GbiAloRfGksCL6RXhKXNScNRSlRxfKZz/rC1JcxP56Z6q7F06x0gOEduTKjDxKV9V+v/7Z1Uq0N8b1gWbgmgJ28lMPKQj/Cth9zftbos62b726Ry6P2F1m3QDrEjt0owSa2LthEs1ZG4ZgEjp8uqTi7Z0E5ZAFycj0b9uRcdGGWqd5Qgla68Agu1hbAUJjvqqk1I0bDtx5aToZYgHN/3FAXUek2SX3tR24VnZwiA7UG/TdHzSN2EFlMa+U7/qlbDfQLD2VGK+bYpP08f5xAW4hBb0rhxLXg0fHjRzpNR5yL1V8WSuZ+njY1bC6TVQpgf4IXH/ze3ECIAVgPE6BnPFW3A37N8FkoF6HxdDC8oi0Khs/w8DbH4F7veSSDtJXcpNKtlbD30gkof9GKz7jKxEvvF5kYQ6j2uPAOUXMd8sXCfcZXCgKvYZvsj4LWlo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BsyH2jp3ZRpRcgqduLzMbbcmDG1a3dWNvfhDHz0VXq8=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2FuhGMEcvHu5nAtEVKjUWX7N2VFmoHkSNiNB9xBYqvM=</DigestValue>
      </Reference>
      <Reference URI="/xl/styles.xml?ContentType=application/vnd.openxmlformats-officedocument.spreadsheetml.styles+xml">
        <DigestMethod Algorithm="http://www.w3.org/2001/04/xmlenc#sha256"/>
        <DigestValue>G0UDIx5xTkKZBmM8O+7tk73w2os+adBjdqaEtc4gvaQ=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/hk3r3+MHMRdMm6UqY2yVIxrSeZxy8tWlhmhrdZ/PH0=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8nUfYltBZEMOmWJj86RDhvGjWA9hOFoBrqoYl/0X4lM=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2021-05-31T19:36:01Z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 de la Entidad</SignatureComments>
          <WindowsVersion>10.0</WindowsVersion>
          <OfficeVersion>16.0.14026/22</OfficeVersion>
          <ApplicationVersion>16.0.14026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2021-05-31T19:36:01Z</xd:SigningTime>
          <xd:SigningCertificate>
            <xd:Cert>
              <xd:CertDigest>
                <DigestMethod Algorithm="http://www.w3.org/2001/04/xmlenc#sha256"/>
                <DigestValue>Poi+G/XhmEHgtGk3JY42IXaAdXt1S5rJIpx7Au4BGFg=</DigestValue>
              </xd:CertDigest>
              <xd:IssuerSerial>
                <X509IssuerName>C=PY, O=DOCUMENTA S.A., CN=CA-DOCUMENTA S.A., SERIALNUMBER=RUC 80050172-1</X509IssuerName>
                <X509SerialNumber>7003989531234779420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 de la Entidad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V//1HhVk57OfNwtEyCV4zGHG/DduIdjxrBzPZ5dWAhA=</DigestValue>
    </Reference>
    <Reference Type="http://www.w3.org/2000/09/xmldsig#Object" URI="#idOfficeObject">
      <DigestMethod Algorithm="http://www.w3.org/2001/04/xmlenc#sha256"/>
      <DigestValue>x/fRP7SnzCbK5uSjGlOcAeQ5YKxQoFvQVbCJRe2Y/AA=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RA6P42S2B2VmnQ7yaVGeb9wlmn1gdhKQVvBUwkzZ/Z8=</DigestValue>
    </Reference>
  </SignedInfo>
  <SignatureValue>HacY7sqxbbC6awewV/iWtUWWpRggBWUJ5YrWII3s4MFqVOyageMtBEamm3D/zMfk0ZIQgRULHHU7
T1OZyFi8hQ71Y3pDOXGIxsHgXTHy0DJIyl7zmWl1WYCDfRigL6uQeMJ4lsyDVel/qGPOf4bIjyWE
ep2Mdk6DbgJ8iUXQ3y8/QBg3tU2pZRppLcd3swfC34qwigynh36e24eRmOV6c0a7Nt18aOXnV9lO
UNFWP8hNelDXXMix8TCMMGosSeYua8oyIqRZoalXrQiJkCO+BKESj88VR3JtfqUHGEWXk4Sp9/pA
bZThx4/iVXXilYvVE/ByrFBn6CXFMjkXDhAp9w==</SignatureValue>
  <KeyInfo>
    <X509Data>
      <X509Certificate>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+5ngjZBxYbXNbREqr+3MrcRCl/Y+gmnjBZG/9UuAi12O0e3Q0Zc874kLQezV3HZYO+s9viobXTVKcfagvFGqMmaa4GSX6TQzORBoQ3a7ePahXEJqwxmL8wJnt4zgFgedW5u3i4FXDRttWyVDmdwNHZXv4goE3kJHc3rArYtJdOrHRmEWiTtEq8+Y5PXfhOg4ESTJRpVUpvRjbBsI4QZKMOAiw3xwLljVnjDwMc1uAMyzSvIyl1Wmv0vG1CW+xpaNUx+PTV4j5ZxtTk/KS9xjFniZrA08i2int6hVQSf5RMgDAY0iAUwCmJB5AgMBAAGjggN6MIIDdjAMBgNVHRMBAf8EAjAAMA4GA1UdDwEB/wQEAwIF4DAqBgNVHSUBAf8EIDAeBggrBgEFBQcDAQYIKwYBBQUHAwIGCCsGAQUFBwMEMB0GA1UdDgQWBBS11nX/zBr8gECbQDyM8+1+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/ym5Xo/YZGcvlAqhn6SX2gk1GipdQySc7sTXIsxAfjjwB59i6VPpHfQOH3pOMbeqB2mVyadt0t4DNARuKl3WMYJLQLQcFgcZVY3gSq5NwyGG1XB1FaMQRn/5PHwf42w3etQW1Ua9x/8x10yhF6lik5pefiGH0ndVvZHtasZe4h4iPA4h2Js6FbFT3A0xj3iFQxtetUr+FUH851w4GngCErrszbywOm2dt8RdRzILFfDFGsfPLUBxMXWx52/6Eq7L58KM8LNplaQIItSjG/s+YkFSWdnx2la4eXORjnwgTCWokRDYggASgF/N+eLKqr7v0Tpy+9KR8X3CJjb51YE4ar5rkzdVPheSzwbZh2+F5ahZvsBI3I1bm7mqjw7kc9ZhTGP47NU10/G26e6xWH1VHUDioAK+RHDQe4QuVMRPLs00ztp03wcBhQBgQJeecgtAIRC2RUzaxBVtDJLTdPO2qF6kHfAsRHqzoPOootPo+g7mqHNoJg5YCQSZQdNLaOhNkLPnQUkoJrSQ17QdDU2oAZANogmp3YDAPvYV9J60gz58avF6bSZYv7otwNS3eQUZkSoAsw/CCU7TaFFxvwBDYslFTIYYz82QKswkozYSVjmZjJiiqsv3isQXVDpPO4w2KVilUS1Z602ifHnUaYfv+zvDOHvVYjLlTw4t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BsyH2jp3ZRpRcgqduLzMbbcmDG1a3dWNvfhDHz0VXq8=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2FuhGMEcvHu5nAtEVKjUWX7N2VFmoHkSNiNB9xBYqvM=</DigestValue>
      </Reference>
      <Reference URI="/xl/styles.xml?ContentType=application/vnd.openxmlformats-officedocument.spreadsheetml.styles+xml">
        <DigestMethod Algorithm="http://www.w3.org/2001/04/xmlenc#sha256"/>
        <DigestValue>G0UDIx5xTkKZBmM8O+7tk73w2os+adBjdqaEtc4gvaQ=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/hk3r3+MHMRdMm6UqY2yVIxrSeZxy8tWlhmhrdZ/PH0=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8nUfYltBZEMOmWJj86RDhvGjWA9hOFoBrqoYl/0X4lM=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2021-05-31T20:07:12Z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16.0.14026/22</OfficeVersion>
          <ApplicationVersion>16.0.14026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2021-05-31T20:07:12Z</xd:SigningTime>
          <xd:SigningCertificate>
            <xd:Cert>
              <xd:CertDigest>
                <DigestMethod Algorithm="http://www.w3.org/2001/04/xmlenc#sha256"/>
                <DigestValue>CWUKyEKmd7Nz2f6Zni8ZCveGHCC+/Eky/4OdoZZoOD8=</DigestValue>
              </xd:CertDigest>
              <xd:IssuerSerial>
                <X509IssuerName>C=PY, O=DOCUMENTA S.A., CN=CA-DOCUMENTA S.A., SERIALNUMBER=RUC 80050172-1</X509IssuerName>
                <X509SerialNumber>6402280227757375883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jViulfkEo6C6tMEcFJO3SiDzSZ/UnTlb2WqdZjmKb08=</DigestValue>
    </Reference>
    <Reference Type="http://www.w3.org/2000/09/xmldsig#Object" URI="#idOfficeObject">
      <DigestMethod Algorithm="http://www.w3.org/2001/04/xmlenc#sha256"/>
      <DigestValue>Ji9L5obaNprfzLcZz6kL9whpNE214Yw/kI4eR26w8zY=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I13lfWiXjXoRuhtbS31zn8tpvvG/l8SUt+ftqGQ7HTU=</DigestValue>
    </Reference>
  </SignedInfo>
  <SignatureValue>n76LT189XqVHUJ7VsSLtp724G0kHgv6s6RVaBuNQWUfCg5SAu2pNit8QCWltKjzHBAD96xzJaG1f
RE6K+vWKGl8DRPzAlXvnRHyXa4V467XeADqAkLlnR4jU3OpNFmwNJO6JE5TfTtApDZfToWd0l7ua
INBhp2WGWW+AfPOhWdy3Jm45cDw32gqFvvXBa5p3Ljm4YwgCdv5vzvlF3gLQiWTwuNUL/wzFMI1K
D12JUzD97dnOgh3+ngNlhHXIHEcV/7an8YvU5ilX2AIRQ/eMP/XIsR+Gnx2QhJ/17ZHHgLwNlWIE
to3LwrFNiAWkTIy8wsxgPs0Jy1RM/XKa4+66nw==</SignatureValue>
  <KeyInfo>
    <X509Data>
      <X509Certificate>MIIH/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/OCJe8LpgL3iEpFC3feeCl+7rBX2xCcwGC+OAeoZbrYokHt0Ef3H68SEry6f+ei5rdvJdjua+rHbIEv8R2LpVJCGD+4OGYP/vfgVCqKhYY5deDxwRDpBheTHil0MEYwDkpKVTvJYDV7trXbx30d2cAn7/nKkme80wkxDrgh90a6ycaOfwCpbaq61+t0w/DGpU99lhlkTxRKgSwhnDACMdkNMUqM6/Nb1ZLWJ2YHwzb07AgMBAAGjggN/MIIDezAMBgNVHRMBAf8EAjAAMA4GA1UdDwEB/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/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+QPd5i+fIqPVrYTEt41DCTiGRx1cqZiBIGPaYyGuphGPURuL3/ico5Q7IWDAwMARgn05RHDbT97utG2uXpwDIRkke1vgrsOqk0NX4endNmirnVpTFxuht56NmihAbm4eXaz2iWdB9B1kZreLv5x2oP9Amd9rJhiCWYzCe/pAquVrxSRst87E7zDDvx+jUad9LYt+z1sJReSPIN8MwTDoOLW5l4zO6D3YKbJkaAyrLtOreDE7ntMYYUdjXBviY51fvCvGra/w3corBLdZQrgH/YrVbCapmJgQBarJu5V7edNcbrbjAs+pXXWPspTLV4zH2SQMG4FxWIu1XMjeZWuXRQ65SIolwv+4rCF8/EHrg628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BsyH2jp3ZRpRcgqduLzMbbcmDG1a3dWNvfhDHz0VXq8=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2FuhGMEcvHu5nAtEVKjUWX7N2VFmoHkSNiNB9xBYqvM=</DigestValue>
      </Reference>
      <Reference URI="/xl/styles.xml?ContentType=application/vnd.openxmlformats-officedocument.spreadsheetml.styles+xml">
        <DigestMethod Algorithm="http://www.w3.org/2001/04/xmlenc#sha256"/>
        <DigestValue>G0UDIx5xTkKZBmM8O+7tk73w2os+adBjdqaEtc4gvaQ=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/hk3r3+MHMRdMm6UqY2yVIxrSeZxy8tWlhmhrdZ/PH0=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8nUfYltBZEMOmWJj86RDhvGjWA9hOFoBrqoYl/0X4lM=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2021-05-31T20:51:03Z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</SignatureComments>
          <WindowsVersion>10.0</WindowsVersion>
          <OfficeVersion>16.0.13929/22</OfficeVersion>
          <ApplicationVersion>16.0.13929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2021-05-31T20:51:03Z</xd:SigningTime>
          <xd:SigningCertificate>
            <xd:Cert>
              <xd:CertDigest>
                <DigestMethod Algorithm="http://www.w3.org/2001/04/xmlenc#sha256"/>
                <DigestValue>qMciKXJjgRgFWywjXdKPwIJf0CRdQ61Fov85GtDhKkk=</DigestValue>
              </xd:CertDigest>
              <xd:IssuerSerial>
                <X509IssuerName>C=PY, O=DOCUMENTA S.A., CN=CA-DOCUMENTA S.A., SERIALNUMBER=RUC 80050172-1</X509IssuerName>
                <X509SerialNumber>4192597660258259529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Antonella Ugarte</cp:lastModifiedBy>
  <dcterms:created xsi:type="dcterms:W3CDTF">2021-02-24T16:34:50Z</dcterms:created>
  <dcterms:modified xsi:type="dcterms:W3CDTF">2021-05-31T17:20:49Z</dcterms:modified>
</cp:coreProperties>
</file>